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"/>
    </mc:Choice>
  </mc:AlternateContent>
  <xr:revisionPtr revIDLastSave="0" documentId="8_{D38E4BE7-901D-40D4-A1EC-411676EEC583}" xr6:coauthVersionLast="43" xr6:coauthVersionMax="43" xr10:uidLastSave="{00000000-0000-0000-0000-000000000000}"/>
  <bookViews>
    <workbookView xWindow="-120" yWindow="-120" windowWidth="20730" windowHeight="11160" xr2:uid="{323821CF-651D-4C7F-A9F6-19A119F1C344}"/>
  </bookViews>
  <sheets>
    <sheet name="RELACION GENERAL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" i="1" l="1"/>
  <c r="E2" i="1"/>
  <c r="F2" i="1"/>
  <c r="G2" i="1"/>
  <c r="H2" i="1" s="1"/>
  <c r="B10" i="1" s="1"/>
  <c r="D10" i="1" s="1"/>
  <c r="B18" i="1" s="1"/>
  <c r="D3" i="1"/>
  <c r="E3" i="1"/>
  <c r="F3" i="1"/>
  <c r="G3" i="1" s="1"/>
  <c r="H3" i="1" s="1"/>
  <c r="I3" i="1" s="1"/>
  <c r="J3" i="1" s="1"/>
  <c r="B11" i="1" s="1"/>
  <c r="D11" i="1" s="1"/>
  <c r="B19" i="1" s="1"/>
  <c r="D4" i="1"/>
  <c r="E4" i="1"/>
  <c r="F4" i="1"/>
  <c r="G4" i="1"/>
  <c r="H4" i="1" s="1"/>
  <c r="B12" i="1" s="1"/>
  <c r="D12" i="1" s="1"/>
  <c r="B20" i="1" s="1"/>
  <c r="D5" i="1"/>
  <c r="E5" i="1"/>
  <c r="F5" i="1"/>
  <c r="G5" i="1" s="1"/>
  <c r="H5" i="1" s="1"/>
  <c r="B13" i="1" s="1"/>
  <c r="D13" i="1" s="1"/>
  <c r="B21" i="1" s="1"/>
  <c r="D6" i="1"/>
  <c r="E6" i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B14" i="1" s="1"/>
  <c r="D14" i="1" s="1"/>
  <c r="B22" i="1" s="1"/>
  <c r="D7" i="1"/>
  <c r="E7" i="1"/>
  <c r="F7" i="1"/>
  <c r="G7" i="1" s="1"/>
  <c r="H7" i="1" s="1"/>
  <c r="B15" i="1" s="1"/>
  <c r="D15" i="1" s="1"/>
  <c r="B23" i="1" s="1"/>
  <c r="D8" i="1"/>
  <c r="E8" i="1"/>
  <c r="E14" i="1"/>
  <c r="B16" i="1"/>
  <c r="D16" i="1"/>
  <c r="C18" i="1"/>
  <c r="C19" i="1"/>
  <c r="C20" i="1"/>
  <c r="C21" i="1"/>
  <c r="C25" i="1" s="1"/>
  <c r="C22" i="1"/>
  <c r="C23" i="1"/>
  <c r="B24" i="1"/>
  <c r="C24" i="1"/>
  <c r="B25" i="1" l="1"/>
  <c r="B26" i="1" l="1"/>
  <c r="B27" i="1" l="1"/>
  <c r="B28" i="1" s="1"/>
</calcChain>
</file>

<file path=xl/sharedStrings.xml><?xml version="1.0" encoding="utf-8"?>
<sst xmlns="http://schemas.openxmlformats.org/spreadsheetml/2006/main" count="47" uniqueCount="33">
  <si>
    <t>Total</t>
  </si>
  <si>
    <t>TRACTOR FERGUSON 291 MOD 2018</t>
  </si>
  <si>
    <t>VOLQUETA KW T 370 MOD 2014</t>
  </si>
  <si>
    <t>VOLQUETA INTER 4300 MOD 1994</t>
  </si>
  <si>
    <t>VOLQUETA INTER 4300 MOD 2012</t>
  </si>
  <si>
    <t>VIBRO COMPACTADOR CASE MOD 2014</t>
  </si>
  <si>
    <t>RETROEXCAVADORA CASE 580 SUPER N MOD 2012</t>
  </si>
  <si>
    <t>MOTONIVELADORA CASE 845 MOD 2014</t>
  </si>
  <si>
    <t>COSTO DE ALQUILER</t>
  </si>
  <si>
    <t>VALOR DE 
COSTO GENERAL 
POR EQUIPO</t>
  </si>
  <si>
    <t>EQUIPO</t>
  </si>
  <si>
    <t>VOLQUETA KENWORTH T 370 MOD 2014</t>
  </si>
  <si>
    <t>VOLQUETA INTERNATIONAL 4300 MOD 1994</t>
  </si>
  <si>
    <t>VOLQUETA INTERNATIONAL 4300 MOD 2012</t>
  </si>
  <si>
    <t>VALOR DE  
DEPRECIACION 
EN 4 MESES</t>
  </si>
  <si>
    <t>PORCENTAJE 
DEPRECIACION</t>
  </si>
  <si>
    <t>VALOR DE 
EQUIPO AÑO 2018</t>
  </si>
  <si>
    <t>CATORCE AÑO</t>
  </si>
  <si>
    <t>TRECE AÑO</t>
  </si>
  <si>
    <t>DOCE AÑO</t>
  </si>
  <si>
    <t>ONCE AÑO</t>
  </si>
  <si>
    <t xml:space="preserve">DECIMO AÑO </t>
  </si>
  <si>
    <t>NOVENO AÑO</t>
  </si>
  <si>
    <t>OCTAVO AÑO</t>
  </si>
  <si>
    <t>SEPTIMO AÑO</t>
  </si>
  <si>
    <t>SEXTO AÑO</t>
  </si>
  <si>
    <t>QUINTO AÑO</t>
  </si>
  <si>
    <t>CUARTO AÑO</t>
  </si>
  <si>
    <t>TERCER AÑO</t>
  </si>
  <si>
    <t>SEGUNDO AÑO</t>
  </si>
  <si>
    <t>PRIMER AÑO</t>
  </si>
  <si>
    <t>VALOR DE 
DEPRECIACION PRIMER AÑO</t>
  </si>
  <si>
    <t>VALOR DE 
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</si>
</sst>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0" xfId="0" applyNumberFormat="1"/>
    <xf numFmtId="164" fontId="0" fillId="0" borderId="0" xfId="0" applyNumberFormat="1"/>
    <xf numFmtId="164" fontId="0" fillId="2" borderId="1" xfId="0" applyNumberFormat="1" applyFill="1" applyBorder="1"/>
    <xf numFmtId="0" fontId="0" fillId="3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164" fontId="0" fillId="4" borderId="1" xfId="0" applyNumberFormat="1" applyFill="1" applyBorder="1" applyAlignment="1">
      <alignment wrapText="1"/>
    </xf>
    <xf numFmtId="164" fontId="0" fillId="4" borderId="1" xfId="0" applyNumberFormat="1" applyFill="1" applyBorder="1"/>
    <xf numFmtId="0" fontId="0" fillId="6" borderId="2" xfId="0" applyFill="1" applyBorder="1" applyAlignment="1">
      <alignment horizontal="center" wrapText="1"/>
    </xf>
    <xf numFmtId="0" fontId="0" fillId="6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RELACION</a:t>
            </a:r>
            <a:r>
              <a:rPr lang="es-ES" baseline="0"/>
              <a:t> DE COSTOS GENERALES DE EQUIPOS VS COSTO DE ALQUILER</a:t>
            </a:r>
            <a:endParaRPr lang="es-ES"/>
          </a:p>
        </c:rich>
      </c:tx>
      <c:layout>
        <c:manualLayout>
          <c:xMode val="edge"/>
          <c:yMode val="edge"/>
          <c:x val="0.17988909426987063"/>
          <c:y val="2.03303603516351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2370025373445696"/>
          <c:y val="0.10670486626537472"/>
          <c:w val="0.75411860023966504"/>
          <c:h val="0.3929200234433923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'RELACION GENERAL'!$B$17</c:f>
              <c:strCache>
                <c:ptCount val="1"/>
                <c:pt idx="0">
                  <c:v>VALOR DE 
COSTO GENERAL 
POR EQUIPO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'RELACION GENERAL'!$A$18:$A$24</c:f>
              <c:strCache>
                <c:ptCount val="7"/>
                <c:pt idx="0">
                  <c:v>MOTONIVELADORA CASE 845 MOD 2014</c:v>
                </c:pt>
                <c:pt idx="1">
                  <c:v>RETROEXCAVADORA CASE 580 SUPER N MOD 2012</c:v>
                </c:pt>
                <c:pt idx="2">
                  <c:v>VIBRO COMPACTADOR CASE MOD 2014</c:v>
                </c:pt>
                <c:pt idx="3">
                  <c:v>VOLQUETA INTER 4300 MOD 2012</c:v>
                </c:pt>
                <c:pt idx="4">
                  <c:v>VOLQUETA INTER 4300 MOD 1994</c:v>
                </c:pt>
                <c:pt idx="5">
                  <c:v>VOLQUETA KW T 370 MOD 2014</c:v>
                </c:pt>
                <c:pt idx="6">
                  <c:v>TRACTOR FERGUSON 291 MOD 2018</c:v>
                </c:pt>
              </c:strCache>
            </c:strRef>
          </c:cat>
          <c:val>
            <c:numRef>
              <c:f>'RELACION GENERAL'!$B$18:$B$24</c:f>
              <c:numCache>
                <c:formatCode>[$$-240A]\ #,##0</c:formatCode>
                <c:ptCount val="7"/>
                <c:pt idx="0">
                  <c:v>57859110.773120001</c:v>
                </c:pt>
                <c:pt idx="1">
                  <c:v>69799458.391588107</c:v>
                </c:pt>
                <c:pt idx="2">
                  <c:v>25462739.475120001</c:v>
                </c:pt>
                <c:pt idx="3">
                  <c:v>31322443.654454</c:v>
                </c:pt>
                <c:pt idx="4">
                  <c:v>25992680.282143507</c:v>
                </c:pt>
                <c:pt idx="5">
                  <c:v>46227626.234480932</c:v>
                </c:pt>
                <c:pt idx="6">
                  <c:v>14423745.300000001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0-4888-A660-55874CD08524}"/>
            </c:ext>
          </c:extLst>
        </c:ser>
        <c:ser>
          <c:idx val="1"/>
          <c:order val="1"/>
          <c:tx>
            <c:strRef>
              <c:f>'RELACION GENERAL'!$C$17</c:f>
              <c:strCache>
                <c:ptCount val="1"/>
                <c:pt idx="0">
                  <c:v>COSTO DE ALQUILER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'RELACION GENERAL'!$A$18:$A$24</c:f>
              <c:strCache>
                <c:ptCount val="7"/>
                <c:pt idx="0">
                  <c:v>MOTONIVELADORA CASE 845 MOD 2014</c:v>
                </c:pt>
                <c:pt idx="1">
                  <c:v>RETROEXCAVADORA CASE 580 SUPER N MOD 2012</c:v>
                </c:pt>
                <c:pt idx="2">
                  <c:v>VIBRO COMPACTADOR CASE MOD 2014</c:v>
                </c:pt>
                <c:pt idx="3">
                  <c:v>VOLQUETA INTER 4300 MOD 2012</c:v>
                </c:pt>
                <c:pt idx="4">
                  <c:v>VOLQUETA INTER 4300 MOD 1994</c:v>
                </c:pt>
                <c:pt idx="5">
                  <c:v>VOLQUETA KW T 370 MOD 2014</c:v>
                </c:pt>
                <c:pt idx="6">
                  <c:v>TRACTOR FERGUSON 291 MOD 2018</c:v>
                </c:pt>
              </c:strCache>
            </c:strRef>
          </c:cat>
          <c:val>
            <c:numRef>
              <c:f>'RELACION GENERAL'!$C$18:$C$24</c:f>
              <c:numCache>
                <c:formatCode>[$$-240A]\ #,##0</c:formatCode>
                <c:ptCount val="7"/>
                <c:pt idx="0">
                  <c:v>110670119</c:v>
                </c:pt>
                <c:pt idx="1">
                  <c:v>44812544</c:v>
                </c:pt>
                <c:pt idx="2">
                  <c:v>58282630</c:v>
                </c:pt>
                <c:pt idx="3">
                  <c:v>35832090</c:v>
                </c:pt>
                <c:pt idx="4">
                  <c:v>30277765</c:v>
                </c:pt>
                <c:pt idx="5">
                  <c:v>21859705</c:v>
                </c:pt>
                <c:pt idx="6">
                  <c:v>31460982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A0-4888-A660-55874CD08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771802927"/>
        <c:axId val="1825149567"/>
        <c:axId val="0"/>
      </c:bar3DChart>
      <c:catAx>
        <c:axId val="177180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25149567"/>
        <c:crosses val="autoZero"/>
        <c:auto val="1"/>
        <c:lblAlgn val="ctr"/>
        <c:lblOffset val="100"/>
        <c:noMultiLvlLbl val="0"/>
      </c:catAx>
      <c:valAx>
        <c:axId val="182514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7180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16</xdr:row>
      <xdr:rowOff>42861</xdr:rowOff>
    </xdr:from>
    <xdr:to>
      <xdr:col>10</xdr:col>
      <xdr:colOff>57149</xdr:colOff>
      <xdr:row>34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E4B0B1-418F-4B7E-A940-81D669979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LACION%20BENEFICIO%20C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TOS POR MANTENIMIENTO"/>
      <sheetName val="RELACION MANTENIBILIDAD-ALQUILE"/>
      <sheetName val="PROYECCION DE HORAS LABORADAS"/>
      <sheetName val="CONSUMO COMBUSTIBLE.HORA"/>
      <sheetName val="HORAS MUERTAS"/>
      <sheetName val="Hoja1"/>
    </sheetNames>
    <sheetDataSet>
      <sheetData sheetId="0">
        <row r="3">
          <cell r="K3">
            <v>45590312</v>
          </cell>
        </row>
        <row r="4">
          <cell r="K4">
            <v>64715340</v>
          </cell>
        </row>
        <row r="5">
          <cell r="K5">
            <v>20213940</v>
          </cell>
        </row>
        <row r="6">
          <cell r="K6">
            <v>42072436</v>
          </cell>
        </row>
        <row r="7">
          <cell r="K7">
            <v>27866984</v>
          </cell>
        </row>
        <row r="8">
          <cell r="K8">
            <v>24787836</v>
          </cell>
        </row>
        <row r="9">
          <cell r="K9">
            <v>10757079</v>
          </cell>
        </row>
      </sheetData>
      <sheetData sheetId="1"/>
      <sheetData sheetId="2">
        <row r="15">
          <cell r="AA15">
            <v>110670119</v>
          </cell>
        </row>
        <row r="16">
          <cell r="AA16">
            <v>44812544</v>
          </cell>
        </row>
        <row r="17">
          <cell r="AA17">
            <v>58282630</v>
          </cell>
        </row>
        <row r="18">
          <cell r="AA18">
            <v>21859705</v>
          </cell>
        </row>
        <row r="19">
          <cell r="AA19">
            <v>35832090</v>
          </cell>
        </row>
        <row r="20">
          <cell r="AA20">
            <v>30277765</v>
          </cell>
        </row>
        <row r="21">
          <cell r="AA21">
            <v>31460982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180A-9167-48F2-87E5-AEA668FAF3A4}">
  <dimension ref="A1:R30"/>
  <sheetViews>
    <sheetView tabSelected="1" workbookViewId="0">
      <selection activeCell="B26" sqref="B26"/>
    </sheetView>
  </sheetViews>
  <sheetFormatPr baseColWidth="10" defaultRowHeight="15" x14ac:dyDescent="0.25"/>
  <cols>
    <col min="1" max="1" width="44.5703125" customWidth="1"/>
    <col min="2" max="2" width="16.5703125" customWidth="1"/>
    <col min="3" max="3" width="16.42578125" customWidth="1"/>
    <col min="4" max="4" width="14.140625" customWidth="1"/>
    <col min="5" max="5" width="14.28515625" customWidth="1"/>
    <col min="6" max="6" width="14.42578125" customWidth="1"/>
    <col min="7" max="7" width="13.5703125" customWidth="1"/>
    <col min="8" max="8" width="14.7109375" customWidth="1"/>
    <col min="9" max="9" width="14.140625" customWidth="1"/>
    <col min="10" max="11" width="12.5703125" bestFit="1" customWidth="1"/>
  </cols>
  <sheetData>
    <row r="1" spans="1:18" ht="42.75" customHeight="1" x14ac:dyDescent="0.25">
      <c r="A1" s="8" t="s">
        <v>10</v>
      </c>
      <c r="B1" s="7" t="s">
        <v>32</v>
      </c>
      <c r="C1" s="7" t="s">
        <v>15</v>
      </c>
      <c r="D1" s="7" t="s">
        <v>31</v>
      </c>
      <c r="E1" s="7" t="s">
        <v>30</v>
      </c>
      <c r="F1" s="15" t="s">
        <v>29</v>
      </c>
      <c r="G1" s="14" t="s">
        <v>28</v>
      </c>
      <c r="H1" s="14" t="s">
        <v>27</v>
      </c>
      <c r="I1" s="14" t="s">
        <v>26</v>
      </c>
      <c r="J1" s="14" t="s">
        <v>25</v>
      </c>
      <c r="K1" s="14" t="s">
        <v>24</v>
      </c>
      <c r="L1" s="14" t="s">
        <v>23</v>
      </c>
      <c r="M1" s="14" t="s">
        <v>22</v>
      </c>
      <c r="N1" s="14" t="s">
        <v>21</v>
      </c>
      <c r="O1" s="14" t="s">
        <v>20</v>
      </c>
      <c r="P1" s="14" t="s">
        <v>19</v>
      </c>
      <c r="Q1" s="14" t="s">
        <v>18</v>
      </c>
      <c r="R1" s="14" t="s">
        <v>17</v>
      </c>
    </row>
    <row r="2" spans="1:18" x14ac:dyDescent="0.25">
      <c r="A2" s="6" t="s">
        <v>7</v>
      </c>
      <c r="B2" s="5">
        <v>568000000</v>
      </c>
      <c r="C2" s="9">
        <v>0.1</v>
      </c>
      <c r="D2" s="5">
        <f>B2*C2</f>
        <v>56800000</v>
      </c>
      <c r="E2" s="5">
        <f>B2-(D2)</f>
        <v>511200000</v>
      </c>
      <c r="F2" s="12">
        <f>E2-(C2*E2)</f>
        <v>460080000</v>
      </c>
      <c r="G2" s="13">
        <f>F2-(C2*E2)</f>
        <v>408960000</v>
      </c>
      <c r="H2" s="5">
        <f>G2-(C2*G2)</f>
        <v>368064000</v>
      </c>
      <c r="I2" s="12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6" t="s">
        <v>6</v>
      </c>
      <c r="B3" s="5">
        <v>287000000</v>
      </c>
      <c r="C3" s="9">
        <v>0.1</v>
      </c>
      <c r="D3" s="5">
        <f>B3*C3</f>
        <v>28700000</v>
      </c>
      <c r="E3" s="5">
        <f>B3-D3</f>
        <v>258300000</v>
      </c>
      <c r="F3" s="12">
        <f>E3-(C3*E3)</f>
        <v>232470000</v>
      </c>
      <c r="G3" s="12">
        <f>F3-(C3*F3)</f>
        <v>209223000</v>
      </c>
      <c r="H3" s="13">
        <f>G3-(C3*G3)</f>
        <v>188300700</v>
      </c>
      <c r="I3" s="13">
        <f>H3-(C3*H3)</f>
        <v>169470630</v>
      </c>
      <c r="J3" s="13">
        <f>I3-(I3*C3)</f>
        <v>152523567</v>
      </c>
      <c r="K3" s="13"/>
      <c r="L3" s="10"/>
      <c r="M3" s="10"/>
      <c r="N3" s="10"/>
      <c r="O3" s="10"/>
      <c r="P3" s="10"/>
      <c r="Q3" s="10"/>
      <c r="R3" s="10"/>
    </row>
    <row r="4" spans="1:18" x14ac:dyDescent="0.25">
      <c r="A4" s="6" t="s">
        <v>5</v>
      </c>
      <c r="B4" s="5">
        <v>240000000</v>
      </c>
      <c r="C4" s="9">
        <v>0.1</v>
      </c>
      <c r="D4" s="5">
        <f>B4*C4</f>
        <v>24000000</v>
      </c>
      <c r="E4" s="5">
        <f>B4-(B4*C4)</f>
        <v>216000000</v>
      </c>
      <c r="F4" s="12">
        <f>E4-(E4*C4)</f>
        <v>194400000</v>
      </c>
      <c r="G4" s="13">
        <f>F4-(F4*C4)</f>
        <v>174960000</v>
      </c>
      <c r="H4" s="13">
        <f>G4-(G4*C4)</f>
        <v>157464000</v>
      </c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6" t="s">
        <v>13</v>
      </c>
      <c r="B5" s="5">
        <v>158000000</v>
      </c>
      <c r="C5" s="9">
        <v>0.1</v>
      </c>
      <c r="D5" s="5">
        <f>B5*C5</f>
        <v>15800000</v>
      </c>
      <c r="E5" s="5">
        <f>B5-(C5*B5)</f>
        <v>142200000</v>
      </c>
      <c r="F5" s="12">
        <f>E5-(E5*C5)</f>
        <v>127980000</v>
      </c>
      <c r="G5" s="13">
        <f>F5-(F5*C5)</f>
        <v>115182000</v>
      </c>
      <c r="H5" s="13">
        <f>G5-(C5*G5)</f>
        <v>103663800</v>
      </c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6" t="s">
        <v>12</v>
      </c>
      <c r="B6" s="5">
        <v>158000000</v>
      </c>
      <c r="C6" s="9">
        <v>0.1</v>
      </c>
      <c r="D6" s="5">
        <f>B6*C6</f>
        <v>15800000</v>
      </c>
      <c r="E6" s="5">
        <f>B6-D6</f>
        <v>142200000</v>
      </c>
      <c r="F6" s="12">
        <f>E6-(E6*C6)</f>
        <v>127980000</v>
      </c>
      <c r="G6" s="13">
        <f>F6-(F6*C6)</f>
        <v>115182000</v>
      </c>
      <c r="H6" s="13">
        <f>G6-(G6*C6)</f>
        <v>103663800</v>
      </c>
      <c r="I6" s="13">
        <f>H6-(H6*C6)</f>
        <v>93297420</v>
      </c>
      <c r="J6" s="13">
        <f>I6-(I6*C6)</f>
        <v>83967678</v>
      </c>
      <c r="K6" s="13">
        <f>J6-(J6*C6)</f>
        <v>75570910.200000003</v>
      </c>
      <c r="L6" s="13">
        <f>K6-(K6*C6)</f>
        <v>68013819.180000007</v>
      </c>
      <c r="M6" s="13">
        <f>L6-(L6*C6)</f>
        <v>61212437.262000009</v>
      </c>
      <c r="N6" s="13">
        <f>M6-(M6*C6)</f>
        <v>55091193.53580001</v>
      </c>
      <c r="O6" s="13">
        <f>N6-(N6*C6)</f>
        <v>49582074.182220012</v>
      </c>
      <c r="P6" s="13">
        <f>O6-(O6*C6)</f>
        <v>44623866.763998009</v>
      </c>
      <c r="Q6" s="13">
        <f>P6-(P6*C6)</f>
        <v>40161480.087598205</v>
      </c>
      <c r="R6" s="13">
        <f>Q6-(Q6*C6)</f>
        <v>36145332.078838386</v>
      </c>
    </row>
    <row r="7" spans="1:18" x14ac:dyDescent="0.25">
      <c r="A7" s="6" t="s">
        <v>11</v>
      </c>
      <c r="B7" s="5">
        <v>189995000</v>
      </c>
      <c r="C7" s="9">
        <v>0.1</v>
      </c>
      <c r="D7" s="5">
        <f>B7*C7</f>
        <v>18999500</v>
      </c>
      <c r="E7" s="5">
        <f>B7-D7</f>
        <v>170995500</v>
      </c>
      <c r="F7" s="12">
        <f>E7-(E7*C7)</f>
        <v>153895950</v>
      </c>
      <c r="G7" s="12">
        <f>F7-(F7*C7)</f>
        <v>138506355</v>
      </c>
      <c r="H7" s="12">
        <f>G7-(G7*C7)</f>
        <v>124655719.5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6" t="s">
        <v>1</v>
      </c>
      <c r="B8" s="5">
        <v>110000000</v>
      </c>
      <c r="C8" s="9">
        <v>0.1</v>
      </c>
      <c r="D8" s="5">
        <f>B8*C8</f>
        <v>11000000</v>
      </c>
      <c r="E8" s="5">
        <f>B8-(D8*1)</f>
        <v>99000000</v>
      </c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45" x14ac:dyDescent="0.25">
      <c r="A9" s="8" t="s">
        <v>10</v>
      </c>
      <c r="B9" s="7" t="s">
        <v>16</v>
      </c>
      <c r="C9" s="7" t="s">
        <v>15</v>
      </c>
      <c r="D9" s="7" t="s">
        <v>14</v>
      </c>
    </row>
    <row r="10" spans="1:18" x14ac:dyDescent="0.25">
      <c r="A10" s="6" t="s">
        <v>7</v>
      </c>
      <c r="B10" s="5">
        <f>H2</f>
        <v>368064000</v>
      </c>
      <c r="C10" s="9">
        <v>3.3333330000000001E-2</v>
      </c>
      <c r="D10" s="5">
        <f>B10*C10</f>
        <v>12268798.773120001</v>
      </c>
    </row>
    <row r="11" spans="1:18" x14ac:dyDescent="0.25">
      <c r="A11" s="6" t="s">
        <v>6</v>
      </c>
      <c r="B11" s="5">
        <f>J3</f>
        <v>152523567</v>
      </c>
      <c r="C11" s="9">
        <v>3.3333330000000001E-2</v>
      </c>
      <c r="D11" s="5">
        <f>B11*C11</f>
        <v>5084118.3915881105</v>
      </c>
    </row>
    <row r="12" spans="1:18" x14ac:dyDescent="0.25">
      <c r="A12" s="6" t="s">
        <v>5</v>
      </c>
      <c r="B12" s="5">
        <f>H4</f>
        <v>157464000</v>
      </c>
      <c r="C12" s="9">
        <v>3.3333330000000001E-2</v>
      </c>
      <c r="D12" s="5">
        <f>B12*C12</f>
        <v>5248799.4751200005</v>
      </c>
    </row>
    <row r="13" spans="1:18" x14ac:dyDescent="0.25">
      <c r="A13" s="6" t="s">
        <v>13</v>
      </c>
      <c r="B13" s="5">
        <f>H5</f>
        <v>103663800</v>
      </c>
      <c r="C13" s="9">
        <v>3.3333330000000001E-2</v>
      </c>
      <c r="D13" s="5">
        <f>B13*C13</f>
        <v>3455459.6544540003</v>
      </c>
    </row>
    <row r="14" spans="1:18" x14ac:dyDescent="0.25">
      <c r="A14" s="6" t="s">
        <v>12</v>
      </c>
      <c r="B14" s="5">
        <f>R6</f>
        <v>36145332.078838386</v>
      </c>
      <c r="C14" s="9">
        <v>3.3333330000000001E-2</v>
      </c>
      <c r="D14" s="5">
        <f>B14*C14</f>
        <v>1204844.282143506</v>
      </c>
      <c r="E14">
        <f>(5*100)/12</f>
        <v>41.666666666666664</v>
      </c>
    </row>
    <row r="15" spans="1:18" x14ac:dyDescent="0.25">
      <c r="A15" s="6" t="s">
        <v>11</v>
      </c>
      <c r="B15" s="5">
        <f>H7</f>
        <v>124655719.5</v>
      </c>
      <c r="C15" s="9">
        <v>3.3333330000000001E-2</v>
      </c>
      <c r="D15" s="5">
        <f>B15*C15</f>
        <v>4155190.2344809351</v>
      </c>
    </row>
    <row r="16" spans="1:18" x14ac:dyDescent="0.25">
      <c r="A16" s="6" t="s">
        <v>1</v>
      </c>
      <c r="B16" s="5">
        <f>B8</f>
        <v>110000000</v>
      </c>
      <c r="C16" s="9">
        <v>3.3333330000000001E-2</v>
      </c>
      <c r="D16" s="5">
        <f>B16*C16</f>
        <v>3666666.3000000003</v>
      </c>
      <c r="E16" s="2"/>
    </row>
    <row r="17" spans="1:3" ht="42" customHeight="1" x14ac:dyDescent="0.25">
      <c r="A17" s="8" t="s">
        <v>10</v>
      </c>
      <c r="B17" s="7" t="s">
        <v>9</v>
      </c>
      <c r="C17" s="7" t="s">
        <v>8</v>
      </c>
    </row>
    <row r="18" spans="1:3" x14ac:dyDescent="0.25">
      <c r="A18" s="6" t="s">
        <v>7</v>
      </c>
      <c r="B18" s="5">
        <f>'[1]GASTOS POR MANTENIMIENTO'!K3+D10</f>
        <v>57859110.773120001</v>
      </c>
      <c r="C18" s="5">
        <f>'[1]PROYECCION DE HORAS LABORADAS'!AA15</f>
        <v>110670119</v>
      </c>
    </row>
    <row r="19" spans="1:3" x14ac:dyDescent="0.25">
      <c r="A19" s="6" t="s">
        <v>6</v>
      </c>
      <c r="B19" s="5">
        <f>'[1]GASTOS POR MANTENIMIENTO'!K4+D11</f>
        <v>69799458.391588107</v>
      </c>
      <c r="C19" s="5">
        <f>'[1]PROYECCION DE HORAS LABORADAS'!AA16</f>
        <v>44812544</v>
      </c>
    </row>
    <row r="20" spans="1:3" x14ac:dyDescent="0.25">
      <c r="A20" s="6" t="s">
        <v>5</v>
      </c>
      <c r="B20" s="5">
        <f>'[1]GASTOS POR MANTENIMIENTO'!K5+D12</f>
        <v>25462739.475120001</v>
      </c>
      <c r="C20" s="5">
        <f>'[1]PROYECCION DE HORAS LABORADAS'!AA17</f>
        <v>58282630</v>
      </c>
    </row>
    <row r="21" spans="1:3" x14ac:dyDescent="0.25">
      <c r="A21" s="6" t="s">
        <v>4</v>
      </c>
      <c r="B21" s="5">
        <f>'[1]GASTOS POR MANTENIMIENTO'!K7+D13</f>
        <v>31322443.654454</v>
      </c>
      <c r="C21" s="5">
        <f>'[1]PROYECCION DE HORAS LABORADAS'!AA19</f>
        <v>35832090</v>
      </c>
    </row>
    <row r="22" spans="1:3" x14ac:dyDescent="0.25">
      <c r="A22" s="6" t="s">
        <v>3</v>
      </c>
      <c r="B22" s="5">
        <f>'[1]GASTOS POR MANTENIMIENTO'!K8+D14</f>
        <v>25992680.282143507</v>
      </c>
      <c r="C22" s="5">
        <f>'[1]PROYECCION DE HORAS LABORADAS'!AA20</f>
        <v>30277765</v>
      </c>
    </row>
    <row r="23" spans="1:3" x14ac:dyDescent="0.25">
      <c r="A23" s="6" t="s">
        <v>2</v>
      </c>
      <c r="B23" s="5">
        <f>'[1]GASTOS POR MANTENIMIENTO'!K6+D15</f>
        <v>46227626.234480932</v>
      </c>
      <c r="C23" s="5">
        <f>'[1]PROYECCION DE HORAS LABORADAS'!AA18</f>
        <v>21859705</v>
      </c>
    </row>
    <row r="24" spans="1:3" x14ac:dyDescent="0.25">
      <c r="A24" s="6" t="s">
        <v>1</v>
      </c>
      <c r="B24" s="5">
        <f>'[1]GASTOS POR MANTENIMIENTO'!K9+D16</f>
        <v>14423745.300000001</v>
      </c>
      <c r="C24" s="5">
        <f>'[1]PROYECCION DE HORAS LABORADAS'!AA21</f>
        <v>31460982</v>
      </c>
    </row>
    <row r="25" spans="1:3" x14ac:dyDescent="0.25">
      <c r="A25" s="4" t="s">
        <v>0</v>
      </c>
      <c r="B25" s="3">
        <f>SUM(B18:B24)</f>
        <v>271087804.11090654</v>
      </c>
      <c r="C25" s="3">
        <f>SUM(C18:C24)</f>
        <v>333195835</v>
      </c>
    </row>
    <row r="26" spans="1:3" x14ac:dyDescent="0.25">
      <c r="B26" s="2">
        <f>C25-B25</f>
        <v>62108030.889093459</v>
      </c>
    </row>
    <row r="27" spans="1:3" x14ac:dyDescent="0.25">
      <c r="B27" s="2">
        <f>SUM(B25:C26)</f>
        <v>666391670</v>
      </c>
    </row>
    <row r="28" spans="1:3" x14ac:dyDescent="0.25">
      <c r="B28" s="1">
        <f>B26/B27</f>
        <v>9.3200491070204186E-2</v>
      </c>
    </row>
    <row r="29" spans="1:3" x14ac:dyDescent="0.25">
      <c r="B29" s="1"/>
    </row>
    <row r="30" spans="1:3" x14ac:dyDescent="0.25">
      <c r="B30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RELACION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dcterms:created xsi:type="dcterms:W3CDTF">2019-08-07T02:50:09Z</dcterms:created>
  <dcterms:modified xsi:type="dcterms:W3CDTF">2019-08-07T02:50:32Z</dcterms:modified>
</cp:coreProperties>
</file>